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清单" sheetId="1" r:id="rId1"/>
    <sheet name="清单 (2)" sheetId="3" r:id="rId2"/>
  </sheets>
  <calcPr calcId="144525"/>
</workbook>
</file>

<file path=xl/sharedStrings.xml><?xml version="1.0" encoding="utf-8"?>
<sst xmlns="http://schemas.openxmlformats.org/spreadsheetml/2006/main" count="42" uniqueCount="28">
  <si>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</si>
  <si>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东六家子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红星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</si>
  <si>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大豆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</si>
  <si>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</si>
  <si>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</si>
  <si>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</si>
  <si>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</si>
  <si>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</si>
  <si>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</si>
  <si>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</si>
  <si>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</si>
  <si>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</si>
  <si>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</si>
  <si>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</si>
  <si>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黄*霞</t>
  </si>
  <si>
    <t>郝*娟</t>
  </si>
  <si>
    <t>臧*军</t>
  </si>
  <si>
    <t>杨*芝</t>
  </si>
  <si>
    <t>甄*平</t>
  </si>
  <si>
    <t>常*成</t>
  </si>
  <si>
    <t>甄*</t>
  </si>
  <si>
    <t>刘*蔷</t>
  </si>
  <si>
    <t>郭*文</t>
  </si>
  <si>
    <t>张*久</t>
  </si>
  <si>
    <t>王*</t>
  </si>
  <si>
    <t>王*清</t>
  </si>
  <si>
    <t>合计</t>
  </si>
  <si>
    <t>庞*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</si>
</sst>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3" fillId="0" borderId="0"/>
  </cellStyleXfs>
  <cellXfs count="2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4"/>
  <sheetViews>
    <sheetView workbookViewId="0">
      <selection activeCell="M18" sqref="M18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5" t="s">
        <v>14</v>
      </c>
      <c r="D12" s="20">
        <v>6</v>
      </c>
      <c r="E12" s="20">
        <v>6</v>
      </c>
      <c r="F12" s="18">
        <v>235.2</v>
      </c>
      <c r="G12" s="18">
        <v>4200</v>
      </c>
      <c r="H12" s="19">
        <v>0.8</v>
      </c>
      <c r="I12" s="17">
        <f>F12*0.2</f>
        <v>47.04</v>
      </c>
    </row>
    <row r="13" s="1" customFormat="1" ht="15" customHeight="1" spans="2:9">
      <c r="B13" s="15">
        <v>2</v>
      </c>
      <c r="C13" s="15" t="s">
        <v>15</v>
      </c>
      <c r="D13" s="20">
        <v>5</v>
      </c>
      <c r="E13" s="20">
        <v>5</v>
      </c>
      <c r="F13" s="18">
        <v>196</v>
      </c>
      <c r="G13" s="18">
        <v>3500</v>
      </c>
      <c r="H13" s="19">
        <v>0.8</v>
      </c>
      <c r="I13" s="17">
        <f t="shared" ref="I13:I44" si="0">F13*0.2</f>
        <v>39.2</v>
      </c>
    </row>
    <row r="14" s="1" customFormat="1" ht="15" customHeight="1" spans="2:9">
      <c r="B14" s="15">
        <v>3</v>
      </c>
      <c r="C14" s="15" t="s">
        <v>16</v>
      </c>
      <c r="D14" s="20">
        <v>9</v>
      </c>
      <c r="E14" s="20">
        <v>9</v>
      </c>
      <c r="F14" s="18">
        <v>352.8</v>
      </c>
      <c r="G14" s="18">
        <v>6300</v>
      </c>
      <c r="H14" s="19">
        <v>0.8</v>
      </c>
      <c r="I14" s="17">
        <f t="shared" si="0"/>
        <v>70.56</v>
      </c>
    </row>
    <row r="15" s="1" customFormat="1" ht="15" customHeight="1" spans="2:9">
      <c r="B15" s="15">
        <v>4</v>
      </c>
      <c r="C15" s="15" t="s">
        <v>17</v>
      </c>
      <c r="D15" s="20">
        <v>1.6</v>
      </c>
      <c r="E15" s="20">
        <v>1.6</v>
      </c>
      <c r="F15" s="18">
        <v>62.72</v>
      </c>
      <c r="G15" s="18">
        <v>1120</v>
      </c>
      <c r="H15" s="19">
        <v>0.8</v>
      </c>
      <c r="I15" s="17">
        <f t="shared" si="0"/>
        <v>12.544</v>
      </c>
    </row>
    <row r="16" s="1" customFormat="1" ht="15" customHeight="1" spans="2:9">
      <c r="B16" s="15">
        <v>5</v>
      </c>
      <c r="C16" s="15" t="s">
        <v>18</v>
      </c>
      <c r="D16" s="20">
        <v>5.4</v>
      </c>
      <c r="E16" s="20">
        <v>5.4</v>
      </c>
      <c r="F16" s="18">
        <v>211.68</v>
      </c>
      <c r="G16" s="18">
        <v>3780</v>
      </c>
      <c r="H16" s="19">
        <v>0.8</v>
      </c>
      <c r="I16" s="17">
        <f t="shared" si="0"/>
        <v>42.336</v>
      </c>
    </row>
    <row r="17" s="1" customFormat="1" ht="15" customHeight="1" spans="2:9">
      <c r="B17" s="15">
        <v>6</v>
      </c>
      <c r="C17" s="15" t="s">
        <v>19</v>
      </c>
      <c r="D17" s="20">
        <v>4.4</v>
      </c>
      <c r="E17" s="20">
        <v>4.4</v>
      </c>
      <c r="F17" s="18">
        <v>172.48</v>
      </c>
      <c r="G17" s="18">
        <v>3080</v>
      </c>
      <c r="H17" s="19">
        <v>0.8</v>
      </c>
      <c r="I17" s="17">
        <f t="shared" si="0"/>
        <v>34.496</v>
      </c>
    </row>
    <row r="18" s="1" customFormat="1" ht="15" customHeight="1" spans="2:9">
      <c r="B18" s="15">
        <v>7</v>
      </c>
      <c r="C18" s="15" t="s">
        <v>20</v>
      </c>
      <c r="D18" s="20">
        <v>3.8</v>
      </c>
      <c r="E18" s="20">
        <v>3.8</v>
      </c>
      <c r="F18" s="18">
        <v>148.96</v>
      </c>
      <c r="G18" s="18">
        <v>2660</v>
      </c>
      <c r="H18" s="19">
        <v>0.8</v>
      </c>
      <c r="I18" s="17">
        <f t="shared" si="0"/>
        <v>29.792</v>
      </c>
    </row>
    <row r="19" s="1" customFormat="1" ht="15" customHeight="1" spans="2:9">
      <c r="B19" s="15">
        <v>8</v>
      </c>
      <c r="C19" s="15" t="s">
        <v>21</v>
      </c>
      <c r="D19" s="20">
        <v>5</v>
      </c>
      <c r="E19" s="20">
        <v>5</v>
      </c>
      <c r="F19" s="18">
        <v>196</v>
      </c>
      <c r="G19" s="18">
        <v>3500</v>
      </c>
      <c r="H19" s="19">
        <v>0.8</v>
      </c>
      <c r="I19" s="17">
        <f t="shared" si="0"/>
        <v>39.2</v>
      </c>
    </row>
    <row r="20" s="1" customFormat="1" ht="15" customHeight="1" spans="2:9">
      <c r="B20" s="15">
        <v>9</v>
      </c>
      <c r="C20" s="15" t="s">
        <v>22</v>
      </c>
      <c r="D20" s="20">
        <v>6.5</v>
      </c>
      <c r="E20" s="20">
        <v>6.5</v>
      </c>
      <c r="F20" s="18">
        <v>254.8</v>
      </c>
      <c r="G20" s="18">
        <v>4550</v>
      </c>
      <c r="H20" s="19">
        <v>0.8</v>
      </c>
      <c r="I20" s="17">
        <f t="shared" si="0"/>
        <v>50.96</v>
      </c>
    </row>
    <row r="21" s="1" customFormat="1" ht="15" customHeight="1" spans="2:9">
      <c r="B21" s="15">
        <v>10</v>
      </c>
      <c r="C21" s="15" t="s">
        <v>23</v>
      </c>
      <c r="D21" s="20">
        <v>4</v>
      </c>
      <c r="E21" s="20">
        <v>4</v>
      </c>
      <c r="F21" s="18">
        <v>156.8</v>
      </c>
      <c r="G21" s="18">
        <v>2800</v>
      </c>
      <c r="H21" s="19">
        <v>0.8</v>
      </c>
      <c r="I21" s="17">
        <f t="shared" si="0"/>
        <v>31.36</v>
      </c>
    </row>
    <row r="22" s="1" customFormat="1" ht="15" customHeight="1" spans="2:9">
      <c r="B22" s="15">
        <v>11</v>
      </c>
      <c r="C22" s="15" t="s">
        <v>24</v>
      </c>
      <c r="D22" s="20">
        <v>1.5</v>
      </c>
      <c r="E22" s="20">
        <v>1.5</v>
      </c>
      <c r="F22" s="18">
        <v>58.8</v>
      </c>
      <c r="G22" s="18">
        <v>1050</v>
      </c>
      <c r="H22" s="19">
        <v>0.8</v>
      </c>
      <c r="I22" s="17">
        <f t="shared" si="0"/>
        <v>11.76</v>
      </c>
    </row>
    <row r="23" s="1" customFormat="1" ht="15" customHeight="1" spans="2:9">
      <c r="B23" s="15">
        <v>12</v>
      </c>
      <c r="C23" s="15" t="s">
        <v>25</v>
      </c>
      <c r="D23" s="20">
        <v>2</v>
      </c>
      <c r="E23" s="20">
        <v>2</v>
      </c>
      <c r="F23" s="18">
        <v>78.4</v>
      </c>
      <c r="G23" s="18">
        <v>1400</v>
      </c>
      <c r="H23" s="19">
        <v>0.8</v>
      </c>
      <c r="I23" s="17">
        <f t="shared" si="0"/>
        <v>15.68</v>
      </c>
    </row>
    <row r="24" s="1" customFormat="1" ht="15" customHeight="1" spans="2:9">
      <c r="B24" s="21" t="s">
        <v>26</v>
      </c>
      <c r="C24" s="21"/>
      <c r="D24" s="22">
        <f>SUM(D12:D23)</f>
        <v>54.2</v>
      </c>
      <c r="E24" s="22">
        <f>SUM(E12:E23)</f>
        <v>54.2</v>
      </c>
      <c r="F24" s="23">
        <f>SUM(F12:F23)</f>
        <v>2124.64</v>
      </c>
      <c r="G24" s="23">
        <f>SUM(G12:G23)</f>
        <v>37940</v>
      </c>
      <c r="H24" s="24"/>
      <c r="I24" s="25">
        <f>SUM(I12:I23)</f>
        <v>424.928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abSelected="1" topLeftCell="A3" workbookViewId="0">
      <selection activeCell="I17" sqref="I17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5" t="s">
        <v>27</v>
      </c>
      <c r="D12" s="16">
        <v>122.25</v>
      </c>
      <c r="E12" s="16">
        <v>122.25</v>
      </c>
      <c r="F12" s="17">
        <v>4792.2</v>
      </c>
      <c r="G12" s="18">
        <v>85575</v>
      </c>
      <c r="H12" s="19">
        <v>0.8</v>
      </c>
      <c r="I12" s="17">
        <f>F12*0.2</f>
        <v>958.44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96CAACE69C3449C2A6F3B26926464D11</vt:lpwstr>
  </property>
  <property fmtid="{D5CDD505-2E9C-101B-9397-08002B2CF9AE}" pid="3" name="KSOProductBuildVer">
    <vt:lpwstr>2052-11.8.2.11718</vt:lpwstr>
  </property>
</Properties>
</file>